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R:\gare\Gare2025\00. RICHIESTE DI PREVENTIVO\EC5\RD\2025 - 1.6.3 - 821 - Kit ETG tossico\08. Estensione CIG\"/>
    </mc:Choice>
  </mc:AlternateContent>
  <xr:revisionPtr revIDLastSave="0" documentId="13_ncr:1_{ECE9FEB0-F7A4-449F-9DD4-DFCF1BE2612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ichiesta" sheetId="2" r:id="rId1"/>
  </sheets>
  <definedNames>
    <definedName name="_xlnm.Print_Area" localSheetId="0">richiesta!$A:$G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2" l="1"/>
  <c r="I12" i="2"/>
  <c r="J12" i="2" l="1"/>
  <c r="I16" i="2" s="1"/>
  <c r="D16" i="2"/>
  <c r="D17" i="2"/>
  <c r="J16" i="2" l="1"/>
  <c r="K16" i="2" s="1"/>
  <c r="I18" i="2"/>
  <c r="J18" i="2" s="1"/>
  <c r="I17" i="2"/>
  <c r="J17" i="2" s="1"/>
  <c r="I19" i="2"/>
  <c r="J19" i="2" s="1"/>
  <c r="I20" i="2"/>
  <c r="J20" i="2" s="1"/>
  <c r="D18" i="2"/>
  <c r="D19" i="2" s="1"/>
  <c r="F17" i="2"/>
  <c r="G17" i="2" s="1"/>
  <c r="K17" i="2" l="1"/>
  <c r="K18" i="2" s="1"/>
  <c r="K19" i="2" s="1"/>
  <c r="K20" i="2" s="1"/>
  <c r="F19" i="2"/>
  <c r="G19" i="2" s="1"/>
  <c r="D20" i="2"/>
  <c r="F20" i="2" s="1"/>
  <c r="G20" i="2" s="1"/>
  <c r="F18" i="2"/>
  <c r="G18" i="2" s="1"/>
</calcChain>
</file>

<file path=xl/sharedStrings.xml><?xml version="1.0" encoding="utf-8"?>
<sst xmlns="http://schemas.openxmlformats.org/spreadsheetml/2006/main" count="60" uniqueCount="43">
  <si>
    <t>CIG</t>
  </si>
  <si>
    <t>Oggetto del bando</t>
  </si>
  <si>
    <t>Oggetto del lotto</t>
  </si>
  <si>
    <t>Tipo procedura</t>
  </si>
  <si>
    <t>Data inizio contratto</t>
  </si>
  <si>
    <t>Cremona, lì</t>
  </si>
  <si>
    <t>Importo CIG originario</t>
  </si>
  <si>
    <t>Operatore richiedente</t>
  </si>
  <si>
    <t>settore</t>
  </si>
  <si>
    <t>nominativo</t>
  </si>
  <si>
    <t>firma</t>
  </si>
  <si>
    <t>______________________________</t>
  </si>
  <si>
    <t>Aumento %</t>
  </si>
  <si>
    <t>Importo CIG variato</t>
  </si>
  <si>
    <t>Al RUP</t>
  </si>
  <si>
    <r>
      <t>PER AUTORIZZAZIONE</t>
    </r>
    <r>
      <rPr>
        <b/>
        <sz val="11"/>
        <color theme="1"/>
        <rFont val="Times New Roman"/>
        <family val="1"/>
      </rPr>
      <t>, IL RUP</t>
    </r>
  </si>
  <si>
    <r>
      <t>1</t>
    </r>
    <r>
      <rPr>
        <u/>
        <vertAlign val="superscript"/>
        <sz val="11"/>
        <color theme="1"/>
        <rFont val="Times New Roman"/>
        <family val="1"/>
      </rPr>
      <t>a</t>
    </r>
    <r>
      <rPr>
        <u/>
        <sz val="11"/>
        <color theme="1"/>
        <rFont val="Times New Roman"/>
        <family val="1"/>
      </rPr>
      <t xml:space="preserve"> variazione</t>
    </r>
    <r>
      <rPr>
        <sz val="11"/>
        <color theme="1"/>
        <rFont val="Times New Roman"/>
        <family val="1"/>
      </rPr>
      <t>: 
valore aumento in €</t>
    </r>
  </si>
  <si>
    <r>
      <t>2</t>
    </r>
    <r>
      <rPr>
        <u/>
        <vertAlign val="superscript"/>
        <sz val="11"/>
        <color theme="1"/>
        <rFont val="Times New Roman"/>
        <family val="1"/>
      </rPr>
      <t>a</t>
    </r>
    <r>
      <rPr>
        <u/>
        <sz val="11"/>
        <color theme="1"/>
        <rFont val="Times New Roman"/>
        <family val="1"/>
      </rPr>
      <t xml:space="preserve"> variazione</t>
    </r>
    <r>
      <rPr>
        <sz val="11"/>
        <color theme="1"/>
        <rFont val="Times New Roman"/>
        <family val="1"/>
      </rPr>
      <t>: 
valore aumento in €</t>
    </r>
  </si>
  <si>
    <r>
      <t>3</t>
    </r>
    <r>
      <rPr>
        <u/>
        <vertAlign val="superscript"/>
        <sz val="11"/>
        <color theme="1"/>
        <rFont val="Times New Roman"/>
        <family val="1"/>
      </rPr>
      <t>a</t>
    </r>
    <r>
      <rPr>
        <u/>
        <sz val="11"/>
        <color theme="1"/>
        <rFont val="Times New Roman"/>
        <family val="1"/>
      </rPr>
      <t xml:space="preserve"> variazione</t>
    </r>
    <r>
      <rPr>
        <sz val="11"/>
        <color theme="1"/>
        <rFont val="Times New Roman"/>
        <family val="1"/>
      </rPr>
      <t>: 
valore aumento in €</t>
    </r>
  </si>
  <si>
    <r>
      <t>4</t>
    </r>
    <r>
      <rPr>
        <u/>
        <vertAlign val="superscript"/>
        <sz val="11"/>
        <color theme="1"/>
        <rFont val="Times New Roman"/>
        <family val="1"/>
      </rPr>
      <t>a</t>
    </r>
    <r>
      <rPr>
        <u/>
        <sz val="11"/>
        <color theme="1"/>
        <rFont val="Times New Roman"/>
        <family val="1"/>
      </rPr>
      <t xml:space="preserve"> variazione</t>
    </r>
    <r>
      <rPr>
        <sz val="11"/>
        <color theme="1"/>
        <rFont val="Times New Roman"/>
        <family val="1"/>
      </rPr>
      <t>: 
valore aumento in €</t>
    </r>
  </si>
  <si>
    <r>
      <t>5</t>
    </r>
    <r>
      <rPr>
        <u/>
        <vertAlign val="superscript"/>
        <sz val="11"/>
        <color theme="1"/>
        <rFont val="Times New Roman"/>
        <family val="1"/>
      </rPr>
      <t>a</t>
    </r>
    <r>
      <rPr>
        <u/>
        <sz val="11"/>
        <color theme="1"/>
        <rFont val="Times New Roman"/>
        <family val="1"/>
      </rPr>
      <t xml:space="preserve"> variazione</t>
    </r>
    <r>
      <rPr>
        <sz val="11"/>
        <color theme="1"/>
        <rFont val="Times New Roman"/>
        <family val="1"/>
      </rPr>
      <t>: 
valore aumento in €</t>
    </r>
  </si>
  <si>
    <t>Data fine</t>
  </si>
  <si>
    <t>CALCOLI A SUPPORTO</t>
  </si>
  <si>
    <t>spesa media mensile da inizio contratto</t>
  </si>
  <si>
    <t>periodo copertura grazie all'aumento</t>
  </si>
  <si>
    <t>in mesi</t>
  </si>
  <si>
    <t>in giorni</t>
  </si>
  <si>
    <t>indicativamente</t>
  </si>
  <si>
    <t>Motivazione/ 
azione correttiva:</t>
  </si>
  <si>
    <t>SC GESTIONE ACQUISTI</t>
  </si>
  <si>
    <t>da inizio contratto a oggi (mesi)</t>
  </si>
  <si>
    <t>Giacomo Giatti</t>
  </si>
  <si>
    <t>EC5 FARMACI</t>
  </si>
  <si>
    <t>AFFIDAMENTO DIRETTO</t>
  </si>
  <si>
    <t>Visto del responsabile/referente di Settore</t>
  </si>
  <si>
    <t>VARIAZIONE (art. 120, D.Lgs. 36/2023 - Codice Appalti)</t>
  </si>
  <si>
    <r>
      <rPr>
        <i/>
        <sz val="11"/>
        <color theme="1"/>
        <rFont val="Times New Roman"/>
        <family val="1"/>
      </rPr>
      <t>Oggetto</t>
    </r>
    <r>
      <rPr>
        <sz val="11"/>
        <color theme="1"/>
        <rFont val="Times New Roman"/>
        <family val="1"/>
      </rPr>
      <t xml:space="preserve">: </t>
    </r>
    <r>
      <rPr>
        <b/>
        <sz val="11"/>
        <color theme="1"/>
        <rFont val="Times New Roman"/>
        <family val="1"/>
      </rPr>
      <t xml:space="preserve">Richiesta varazione valore CIG </t>
    </r>
    <r>
      <rPr>
        <sz val="11"/>
        <color theme="1"/>
        <rFont val="Times New Roman"/>
        <family val="1"/>
      </rPr>
      <t xml:space="preserve">: </t>
    </r>
    <r>
      <rPr>
        <b/>
        <sz val="11"/>
        <color theme="1"/>
        <rFont val="Times New Roman"/>
        <family val="1"/>
      </rPr>
      <t>B7F4F6677C</t>
    </r>
  </si>
  <si>
    <t>B7F4F6677C</t>
  </si>
  <si>
    <t>AFFIDAMENTO DIRETTO AI SENSI DELL'ART. 50, COMMA 1, LETT. B) DEL DECRETO LEGISLATIVO 31 MARZO 2023 N. 36 E S.M.I. PER LA FORNITURA DI KIT ETG PER DIAGNOSTICA TOSSICOLOGICA PER UN PERIODO DI 36 MESI</t>
  </si>
  <si>
    <t>KIT ETG PER DIAGNOSTICA TOSSICOLOGICA</t>
  </si>
  <si>
    <t>Aumento del 100% del CIG a causa dell'incremento dell'attività</t>
  </si>
  <si>
    <t>Chiara Rossi</t>
  </si>
  <si>
    <t>Giacomo Bonato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</si>
</sst>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d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</font>
    <font>
      <u/>
      <vertAlign val="superscript"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7"/>
      <color theme="1"/>
      <name val="Times New Roman"/>
      <family val="1"/>
    </font>
    <font>
      <i/>
      <sz val="7"/>
      <color theme="1"/>
      <name val="Times New Roman"/>
      <family val="1"/>
    </font>
    <font>
      <sz val="8"/>
      <color rgb="FFFF0000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5"/>
    </xf>
    <xf numFmtId="0" fontId="7" fillId="0" borderId="0" xfId="0" applyFont="1" applyAlignment="1">
      <alignment horizontal="left" vertical="center" indent="15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2" applyFont="1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164" fontId="2" fillId="0" borderId="1" xfId="1" applyFont="1" applyBorder="1" applyAlignment="1">
      <alignment vertical="center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1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top"/>
    </xf>
    <xf numFmtId="0" fontId="4" fillId="0" borderId="0" xfId="0" applyFont="1"/>
    <xf numFmtId="2" fontId="2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2" fillId="0" borderId="1" xfId="0" applyFont="1" applyBorder="1"/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5" xfId="0" applyFont="1" applyBorder="1"/>
    <xf numFmtId="0" fontId="13" fillId="0" borderId="0" xfId="0" applyFont="1"/>
    <xf numFmtId="44" fontId="2" fillId="0" borderId="0" xfId="0" applyNumberFormat="1" applyFont="1"/>
    <xf numFmtId="164" fontId="2" fillId="3" borderId="1" xfId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/>
    </xf>
    <xf numFmtId="9" fontId="2" fillId="3" borderId="1" xfId="2" applyFont="1" applyFill="1" applyBorder="1" applyAlignment="1">
      <alignment horizontal="center" vertical="center" wrapText="1"/>
    </xf>
    <xf numFmtId="14" fontId="2" fillId="3" borderId="1" xfId="2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4" fillId="3" borderId="1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0</xdr:rowOff>
    </xdr:from>
    <xdr:to>
      <xdr:col>0</xdr:col>
      <xdr:colOff>1019176</xdr:colOff>
      <xdr:row>2</xdr:row>
      <xdr:rowOff>173522</xdr:rowOff>
    </xdr:to>
    <xdr:pic>
      <xdr:nvPicPr>
        <xdr:cNvPr id="2" name="Immagine 1" descr="ASST_Cremon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1019174" cy="55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O33"/>
  <sheetViews>
    <sheetView tabSelected="1" zoomScaleNormal="100" zoomScaleSheetLayoutView="100" workbookViewId="0">
      <selection activeCell="B26" sqref="B26:C26"/>
    </sheetView>
  </sheetViews>
  <sheetFormatPr defaultRowHeight="15" x14ac:dyDescent="0.25"/>
  <cols>
    <col min="1" max="1" width="19.28515625" style="1" customWidth="1"/>
    <col min="2" max="2" width="14.5703125" style="1" customWidth="1"/>
    <col min="3" max="3" width="18" style="1" customWidth="1"/>
    <col min="4" max="4" width="16.85546875" style="1" customWidth="1"/>
    <col min="5" max="5" width="9.42578125" style="1" customWidth="1"/>
    <col min="6" max="6" width="7.85546875" style="1" customWidth="1"/>
    <col min="7" max="7" width="15.140625" style="1" customWidth="1"/>
    <col min="8" max="9" width="9.140625" style="1"/>
    <col min="10" max="10" width="12.28515625" style="1" customWidth="1"/>
    <col min="11" max="11" width="16.140625" style="1" customWidth="1"/>
    <col min="12" max="14" width="9.140625" style="1"/>
    <col min="15" max="15" width="12" style="1" bestFit="1" customWidth="1"/>
    <col min="16" max="16384" width="9.140625" style="1"/>
  </cols>
  <sheetData>
    <row r="3" spans="1:12" x14ac:dyDescent="0.25">
      <c r="A3" s="6"/>
    </row>
    <row r="4" spans="1:12" ht="6.75" customHeight="1" x14ac:dyDescent="0.25">
      <c r="A4" s="6"/>
    </row>
    <row r="5" spans="1:12" x14ac:dyDescent="0.25">
      <c r="A5" s="4" t="s">
        <v>29</v>
      </c>
      <c r="F5" s="2" t="s">
        <v>8</v>
      </c>
      <c r="G5" s="31" t="s">
        <v>32</v>
      </c>
    </row>
    <row r="6" spans="1:12" ht="23.25" customHeight="1" x14ac:dyDescent="0.25">
      <c r="A6" s="7"/>
      <c r="E6" s="2" t="s">
        <v>5</v>
      </c>
      <c r="F6" s="47">
        <v>46160</v>
      </c>
      <c r="G6" s="47"/>
    </row>
    <row r="7" spans="1:12" ht="25.5" customHeight="1" x14ac:dyDescent="0.25">
      <c r="A7" s="8"/>
      <c r="E7" s="4" t="s">
        <v>14</v>
      </c>
      <c r="F7" s="1" t="s">
        <v>31</v>
      </c>
    </row>
    <row r="8" spans="1:12" x14ac:dyDescent="0.25">
      <c r="A8" s="48" t="s">
        <v>36</v>
      </c>
      <c r="B8" s="48"/>
      <c r="C8" s="48"/>
      <c r="D8" s="48"/>
      <c r="E8" s="48"/>
      <c r="F8" s="48"/>
      <c r="G8" s="48"/>
    </row>
    <row r="9" spans="1:12" x14ac:dyDescent="0.25">
      <c r="A9" s="49"/>
      <c r="B9" s="49"/>
      <c r="C9" s="49"/>
      <c r="D9" s="49"/>
      <c r="E9" s="49"/>
      <c r="F9" s="49"/>
      <c r="G9" s="49"/>
    </row>
    <row r="10" spans="1:12" ht="22.5" customHeight="1" x14ac:dyDescent="0.25">
      <c r="A10" s="9" t="s">
        <v>0</v>
      </c>
      <c r="B10" s="50" t="s">
        <v>37</v>
      </c>
      <c r="C10" s="50"/>
      <c r="D10" s="50"/>
      <c r="E10" s="50"/>
      <c r="F10" s="50"/>
      <c r="G10" s="50"/>
      <c r="I10" s="21" t="s">
        <v>22</v>
      </c>
    </row>
    <row r="11" spans="1:12" ht="60" customHeight="1" x14ac:dyDescent="0.25">
      <c r="A11" s="10" t="s">
        <v>1</v>
      </c>
      <c r="B11" s="34" t="s">
        <v>38</v>
      </c>
      <c r="C11" s="34"/>
      <c r="D11" s="34"/>
      <c r="E11" s="34"/>
      <c r="F11" s="34"/>
      <c r="G11" s="34"/>
      <c r="I11" s="23" t="s">
        <v>30</v>
      </c>
      <c r="J11" s="45" t="s">
        <v>23</v>
      </c>
      <c r="K11" s="45"/>
    </row>
    <row r="12" spans="1:12" ht="35.25" customHeight="1" x14ac:dyDescent="0.25">
      <c r="A12" s="10" t="s">
        <v>2</v>
      </c>
      <c r="B12" s="34" t="s">
        <v>39</v>
      </c>
      <c r="C12" s="34"/>
      <c r="D12" s="34"/>
      <c r="E12" s="34"/>
      <c r="F12" s="34"/>
      <c r="G12" s="34"/>
      <c r="I12" s="24">
        <f>(F6-D14)/30</f>
        <v>9.3000000000000007</v>
      </c>
      <c r="J12" s="46">
        <f>B14/I12</f>
        <v>1964.5161290322578</v>
      </c>
      <c r="K12" s="46"/>
    </row>
    <row r="13" spans="1:12" ht="26.25" customHeight="1" x14ac:dyDescent="0.25">
      <c r="A13" s="10" t="s">
        <v>3</v>
      </c>
      <c r="B13" s="34" t="s">
        <v>33</v>
      </c>
      <c r="C13" s="34"/>
      <c r="D13" s="34"/>
      <c r="E13" s="34"/>
      <c r="F13" s="34"/>
      <c r="G13" s="34"/>
    </row>
    <row r="14" spans="1:12" ht="30" x14ac:dyDescent="0.25">
      <c r="A14" s="10" t="s">
        <v>6</v>
      </c>
      <c r="B14" s="30">
        <v>18270</v>
      </c>
      <c r="C14" s="10" t="s">
        <v>4</v>
      </c>
      <c r="D14" s="33">
        <v>45881</v>
      </c>
      <c r="E14" s="10" t="s">
        <v>21</v>
      </c>
      <c r="F14" s="35">
        <v>46976</v>
      </c>
      <c r="G14" s="36"/>
      <c r="I14" s="18" t="s">
        <v>24</v>
      </c>
    </row>
    <row r="15" spans="1:12" x14ac:dyDescent="0.25">
      <c r="A15" s="37" t="s">
        <v>35</v>
      </c>
      <c r="B15" s="37"/>
      <c r="C15" s="37"/>
      <c r="D15" s="37"/>
      <c r="E15" s="37"/>
      <c r="F15" s="37"/>
      <c r="G15" s="37"/>
      <c r="I15" s="1" t="s">
        <v>25</v>
      </c>
      <c r="J15" s="1" t="s">
        <v>26</v>
      </c>
    </row>
    <row r="16" spans="1:12" ht="30.75" customHeight="1" x14ac:dyDescent="0.25">
      <c r="A16" s="5" t="s">
        <v>16</v>
      </c>
      <c r="B16" s="14">
        <f>B14*F16</f>
        <v>18270</v>
      </c>
      <c r="C16" s="10" t="s">
        <v>13</v>
      </c>
      <c r="D16" s="14">
        <f>IF(B16=0," ",B16+B14)</f>
        <v>36540</v>
      </c>
      <c r="E16" s="17" t="s">
        <v>12</v>
      </c>
      <c r="F16" s="32">
        <v>1</v>
      </c>
      <c r="G16" s="19"/>
      <c r="I16" s="22">
        <f>B16/$J$12</f>
        <v>9.3000000000000007</v>
      </c>
      <c r="J16" s="25">
        <f>I16*30</f>
        <v>279</v>
      </c>
      <c r="K16" s="26">
        <f>$F$6+J16</f>
        <v>46439</v>
      </c>
      <c r="L16" s="1" t="s">
        <v>27</v>
      </c>
    </row>
    <row r="17" spans="1:15" ht="32.25" customHeight="1" x14ac:dyDescent="0.25">
      <c r="A17" s="5" t="s">
        <v>17</v>
      </c>
      <c r="B17" s="14"/>
      <c r="C17" s="10" t="s">
        <v>13</v>
      </c>
      <c r="D17" s="14" t="str">
        <f>IF(B17=0," ",(D16+B17))</f>
        <v xml:space="preserve"> </v>
      </c>
      <c r="E17" s="17" t="s">
        <v>12</v>
      </c>
      <c r="F17" s="11" t="str">
        <f>IF(B17=0," ",(D17-B14)/$B$14)</f>
        <v xml:space="preserve"> </v>
      </c>
      <c r="G17" s="19" t="str">
        <f>IF(B17=0," ",IF(F17&gt;20%,"ERRORE; superato 20%",IF(D17&gt;5000,"Verificare - DETERMINA",IF(D17&gt;40000,"ERRORE - SUPERATA SOGLIA"," "))))</f>
        <v xml:space="preserve"> </v>
      </c>
      <c r="I17" s="22">
        <f t="shared" ref="I17:I20" si="0">B17/$J$12</f>
        <v>0</v>
      </c>
      <c r="J17" s="25">
        <f t="shared" ref="J17:J20" si="1">I17*30</f>
        <v>0</v>
      </c>
      <c r="K17" s="26">
        <f>K16+J17</f>
        <v>46439</v>
      </c>
      <c r="L17" s="1" t="s">
        <v>27</v>
      </c>
    </row>
    <row r="18" spans="1:15" ht="32.25" customHeight="1" x14ac:dyDescent="0.25">
      <c r="A18" s="5" t="s">
        <v>18</v>
      </c>
      <c r="B18" s="14"/>
      <c r="C18" s="10" t="s">
        <v>13</v>
      </c>
      <c r="D18" s="14" t="str">
        <f t="shared" ref="D18:D20" si="2">IF(B18=0," ",(D17+B18))</f>
        <v xml:space="preserve"> </v>
      </c>
      <c r="E18" s="17" t="s">
        <v>12</v>
      </c>
      <c r="F18" s="11" t="str">
        <f>IF(B18=0," ",(D18-$B$14)/$B$14)</f>
        <v xml:space="preserve"> </v>
      </c>
      <c r="G18" s="19" t="str">
        <f t="shared" ref="G18:G20" si="3">IF(B18=0," ",IF(F18&gt;20%,"ERRORE; superato 20%",IF(D18&gt;5000,"Verificare - DETERMINA",IF(D18&gt;40000,"ERRORE - SUPERATA SOGLIA"," "))))</f>
        <v xml:space="preserve"> </v>
      </c>
      <c r="I18" s="22">
        <f t="shared" si="0"/>
        <v>0</v>
      </c>
      <c r="J18" s="25">
        <f t="shared" si="1"/>
        <v>0</v>
      </c>
      <c r="K18" s="26">
        <f>K17+J18</f>
        <v>46439</v>
      </c>
      <c r="L18" s="1" t="s">
        <v>27</v>
      </c>
    </row>
    <row r="19" spans="1:15" ht="32.25" customHeight="1" x14ac:dyDescent="0.25">
      <c r="A19" s="5" t="s">
        <v>19</v>
      </c>
      <c r="B19" s="14"/>
      <c r="C19" s="10" t="s">
        <v>13</v>
      </c>
      <c r="D19" s="14" t="str">
        <f t="shared" si="2"/>
        <v xml:space="preserve"> </v>
      </c>
      <c r="E19" s="17" t="s">
        <v>12</v>
      </c>
      <c r="F19" s="11" t="str">
        <f t="shared" ref="F19:F20" si="4">IF(B19=0," ",(D19-B16)/$B$14)</f>
        <v xml:space="preserve"> </v>
      </c>
      <c r="G19" s="19" t="str">
        <f t="shared" si="3"/>
        <v xml:space="preserve"> </v>
      </c>
      <c r="I19" s="22">
        <f t="shared" si="0"/>
        <v>0</v>
      </c>
      <c r="J19" s="25">
        <f t="shared" si="1"/>
        <v>0</v>
      </c>
      <c r="K19" s="26">
        <f t="shared" ref="K19:K20" si="5">K18+J19</f>
        <v>46439</v>
      </c>
      <c r="L19" s="1" t="s">
        <v>27</v>
      </c>
    </row>
    <row r="20" spans="1:15" ht="32.25" customHeight="1" x14ac:dyDescent="0.25">
      <c r="A20" s="5" t="s">
        <v>20</v>
      </c>
      <c r="B20" s="14"/>
      <c r="C20" s="10" t="s">
        <v>13</v>
      </c>
      <c r="D20" s="14" t="str">
        <f t="shared" si="2"/>
        <v xml:space="preserve"> </v>
      </c>
      <c r="E20" s="17" t="s">
        <v>12</v>
      </c>
      <c r="F20" s="11" t="str">
        <f t="shared" si="4"/>
        <v xml:space="preserve"> </v>
      </c>
      <c r="G20" s="19" t="str">
        <f t="shared" si="3"/>
        <v xml:space="preserve"> </v>
      </c>
      <c r="I20" s="22">
        <f t="shared" si="0"/>
        <v>0</v>
      </c>
      <c r="J20" s="25">
        <f t="shared" si="1"/>
        <v>0</v>
      </c>
      <c r="K20" s="26">
        <f t="shared" si="5"/>
        <v>46439</v>
      </c>
      <c r="L20" s="1" t="s">
        <v>27</v>
      </c>
    </row>
    <row r="21" spans="1:15" ht="41.25" customHeight="1" x14ac:dyDescent="0.25">
      <c r="A21" s="9" t="s">
        <v>28</v>
      </c>
      <c r="B21" s="39" t="s">
        <v>40</v>
      </c>
      <c r="C21" s="39"/>
      <c r="D21" s="39"/>
      <c r="E21" s="39"/>
      <c r="F21" s="39"/>
      <c r="G21" s="39"/>
      <c r="O21" s="29"/>
    </row>
    <row r="22" spans="1:15" x14ac:dyDescent="0.25">
      <c r="A22" s="12"/>
      <c r="O22" s="29"/>
    </row>
    <row r="23" spans="1:15" x14ac:dyDescent="0.25">
      <c r="A23" s="13" t="s">
        <v>7</v>
      </c>
      <c r="B23" s="40" t="s">
        <v>41</v>
      </c>
      <c r="C23" s="40"/>
      <c r="E23" s="27"/>
      <c r="F23" s="27"/>
      <c r="G23" s="27"/>
      <c r="O23" s="29"/>
    </row>
    <row r="24" spans="1:15" s="16" customFormat="1" ht="9.75" customHeight="1" x14ac:dyDescent="0.25">
      <c r="A24" s="15"/>
      <c r="B24" s="41" t="s">
        <v>9</v>
      </c>
      <c r="C24" s="41"/>
      <c r="E24" s="41" t="s">
        <v>10</v>
      </c>
      <c r="F24" s="41"/>
      <c r="G24" s="41"/>
    </row>
    <row r="25" spans="1:15" x14ac:dyDescent="0.25">
      <c r="A25" s="13" t="s">
        <v>34</v>
      </c>
      <c r="C25" s="18"/>
    </row>
    <row r="26" spans="1:15" ht="19.5" customHeight="1" x14ac:dyDescent="0.25">
      <c r="A26" s="13"/>
      <c r="B26" s="40" t="s">
        <v>42</v>
      </c>
      <c r="C26" s="40"/>
      <c r="E26" s="27"/>
      <c r="F26" s="27"/>
      <c r="G26" s="27"/>
    </row>
    <row r="27" spans="1:15" s="16" customFormat="1" ht="10.5" customHeight="1" x14ac:dyDescent="0.25">
      <c r="A27" s="15"/>
      <c r="B27" s="41" t="s">
        <v>9</v>
      </c>
      <c r="C27" s="41"/>
      <c r="E27" s="41" t="s">
        <v>10</v>
      </c>
      <c r="F27" s="41"/>
      <c r="G27" s="41"/>
    </row>
    <row r="28" spans="1:15" s="16" customFormat="1" ht="12.75" customHeight="1" x14ac:dyDescent="0.25">
      <c r="A28" s="15"/>
      <c r="B28" s="20"/>
      <c r="C28" s="20"/>
      <c r="E28" s="20"/>
      <c r="F28" s="20"/>
      <c r="G28" s="20"/>
    </row>
    <row r="29" spans="1:15" ht="20.25" customHeight="1" x14ac:dyDescent="0.25">
      <c r="A29" s="13" t="s">
        <v>15</v>
      </c>
      <c r="C29" s="42" t="s">
        <v>31</v>
      </c>
      <c r="D29" s="42"/>
    </row>
    <row r="30" spans="1:15" s="3" customFormat="1" x14ac:dyDescent="0.25">
      <c r="C30" s="43" t="s">
        <v>9</v>
      </c>
      <c r="D30" s="43"/>
    </row>
    <row r="31" spans="1:15" ht="25.5" customHeight="1" x14ac:dyDescent="0.25">
      <c r="A31" s="44" t="s">
        <v>11</v>
      </c>
      <c r="B31" s="44"/>
      <c r="C31" s="44"/>
      <c r="D31" s="44"/>
      <c r="E31" s="44"/>
      <c r="F31" s="44"/>
      <c r="G31" s="44"/>
    </row>
    <row r="32" spans="1:15" x14ac:dyDescent="0.25">
      <c r="A32" s="38" t="s">
        <v>10</v>
      </c>
      <c r="B32" s="38"/>
      <c r="C32" s="38"/>
      <c r="D32" s="38"/>
      <c r="E32" s="38"/>
      <c r="F32" s="38"/>
      <c r="G32" s="38"/>
    </row>
    <row r="33" spans="1:1" x14ac:dyDescent="0.25">
      <c r="A33" s="28"/>
    </row>
  </sheetData>
  <mergeCells count="22">
    <mergeCell ref="J11:K11"/>
    <mergeCell ref="J12:K12"/>
    <mergeCell ref="F6:G6"/>
    <mergeCell ref="A8:G8"/>
    <mergeCell ref="A9:G9"/>
    <mergeCell ref="B10:G10"/>
    <mergeCell ref="B11:G11"/>
    <mergeCell ref="B12:G12"/>
    <mergeCell ref="B13:G13"/>
    <mergeCell ref="F14:G14"/>
    <mergeCell ref="A15:G15"/>
    <mergeCell ref="A32:G32"/>
    <mergeCell ref="B21:G21"/>
    <mergeCell ref="B23:C23"/>
    <mergeCell ref="B24:C24"/>
    <mergeCell ref="E24:G24"/>
    <mergeCell ref="B26:C26"/>
    <mergeCell ref="B27:C27"/>
    <mergeCell ref="E27:G27"/>
    <mergeCell ref="C29:D29"/>
    <mergeCell ref="C30:D30"/>
    <mergeCell ref="A31:G31"/>
  </mergeCells>
  <printOptions horizontalCentered="1"/>
  <pageMargins left="0.19685039370078741" right="0.19685039370078741" top="0.35433070866141736" bottom="0.15748031496062992" header="0.31496062992125984" footer="0.31496062992125984"/>
  <pageSetup paperSize="9" scale="9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richiesta</vt:lpstr>
      <vt:lpstr>richiesta!Area_stampa</vt:lpstr>
    </vt:vector>
  </TitlesOfParts>
  <Company>POCSCCM01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economato</dc:creator>
  <cp:lastModifiedBy>Rossi Chiara</cp:lastModifiedBy>
  <cp:lastPrinted>2024-07-12T12:04:00Z</cp:lastPrinted>
  <dcterms:created xsi:type="dcterms:W3CDTF">2021-02-16T13:40:17Z</dcterms:created>
  <dcterms:modified xsi:type="dcterms:W3CDTF">2026-05-18T08:53:07Z</dcterms:modified>
</cp:coreProperties>
</file>